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AM 2026\NQ CHI CTV DS THAY THE NQ 50\lay y kien du thao NQ 50\"/>
    </mc:Choice>
  </mc:AlternateContent>
  <bookViews>
    <workbookView xWindow="0" yWindow="0" windowWidth="14400" windowHeight="12360"/>
  </bookViews>
  <sheets>
    <sheet name="Sheet1" sheetId="1" r:id="rId1"/>
  </sheets>
  <definedNames>
    <definedName name="_xlnm.Print_Area" localSheetId="0">Sheet1!$A$3:$H$27</definedName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C21" i="1" s="1"/>
  <c r="C15" i="1"/>
  <c r="C12" i="1"/>
  <c r="G16" i="1"/>
  <c r="C16" i="1" s="1"/>
  <c r="C18" i="1"/>
  <c r="C20" i="1"/>
  <c r="C25" i="1"/>
  <c r="C13" i="1"/>
  <c r="C19" i="1"/>
  <c r="C11" i="1"/>
  <c r="C14" i="1"/>
  <c r="C17" i="1"/>
  <c r="C22" i="1"/>
  <c r="C23" i="1"/>
  <c r="C24" i="1"/>
  <c r="C26" i="1"/>
  <c r="C27" i="1"/>
  <c r="D10" i="1"/>
  <c r="E10" i="1"/>
  <c r="F10" i="1"/>
  <c r="C10" i="1" l="1"/>
  <c r="G10" i="1"/>
</calcChain>
</file>

<file path=xl/sharedStrings.xml><?xml version="1.0" encoding="utf-8"?>
<sst xmlns="http://schemas.openxmlformats.org/spreadsheetml/2006/main" count="34" uniqueCount="34">
  <si>
    <t>Stt</t>
  </si>
  <si>
    <t>Tên đơn vị</t>
  </si>
  <si>
    <t>Năm 2022</t>
  </si>
  <si>
    <t>Năm 2023</t>
  </si>
  <si>
    <t>Năm 2024</t>
  </si>
  <si>
    <t>Năm 2025</t>
  </si>
  <si>
    <t>I</t>
  </si>
  <si>
    <t>Nghị quyết số 50/2022/NQ-HĐND ngày 09 tháng 12 năm 2022 của HĐND tỉnh Gia Lai (có hiệu lực từ ngày 19/12/2022)</t>
  </si>
  <si>
    <t>Tổng cộng</t>
  </si>
  <si>
    <t>Trong đó</t>
  </si>
  <si>
    <t>Phụ lục</t>
  </si>
  <si>
    <t>(Kèm theo Công văn số     /SYT-KHTC ngày     tháng    năm 2026 của Sở Y tế)</t>
  </si>
  <si>
    <t>ĐVT: Đồng</t>
  </si>
  <si>
    <t>BÁO CÁO KINH PHÍ THỰC HIỆN CÁC NGHỊ QUYẾT CỦA HĐND TỈNH GIA LAI (TRƯỚC SẮP XẾP)</t>
  </si>
  <si>
    <t>Trung tâm Y tế Phú Thiện</t>
  </si>
  <si>
    <t>Trung tâm Y tế Mang Yang</t>
  </si>
  <si>
    <t>Trung tâm Y tế Krông Pa</t>
  </si>
  <si>
    <t>Trung tâm Y tế Kông Chro</t>
  </si>
  <si>
    <t>Trung tâm Y tế Kbang</t>
  </si>
  <si>
    <t>Trung tâm Y tế Ia Pa</t>
  </si>
  <si>
    <t>Trung tâm Y tế Ia Grai</t>
  </si>
  <si>
    <t>Trung tâm Y tế Đak Pơ</t>
  </si>
  <si>
    <t>Trung tâm Y tế Đak Đoa</t>
  </si>
  <si>
    <t>Trung tâm Ỵ tế Đức Cơ</t>
  </si>
  <si>
    <t>Trung tâm Y tế Chư Sê</t>
  </si>
  <si>
    <t>Trung tâm Y tế Chư Prông</t>
  </si>
  <si>
    <t>Trung tâm Y tế Chư Pưh</t>
  </si>
  <si>
    <t>Trung tâm Y tế Chư Păh</t>
  </si>
  <si>
    <t>Trung tâm Y tế Ayun Pa</t>
  </si>
  <si>
    <t>Trung tâm Y tế An Khê</t>
  </si>
  <si>
    <t>Trung tâm Y tế Pleiku</t>
  </si>
  <si>
    <t>Ghi chú</t>
  </si>
  <si>
    <t>UBND TỈNH GIA LAI</t>
  </si>
  <si>
    <t xml:space="preserve">         SỞ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</si>
</sst>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164" fontId="4" fillId="2" borderId="3" xfId="1" applyNumberFormat="1" applyFont="1" applyFill="1" applyBorder="1" applyAlignment="1">
      <alignment horizontal="right" vertical="center" wrapText="1"/>
    </xf>
    <xf numFmtId="164" fontId="2" fillId="0" borderId="5" xfId="1" applyNumberFormat="1" applyFont="1" applyBorder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41" fontId="2" fillId="0" borderId="4" xfId="1" applyNumberFormat="1" applyFont="1" applyBorder="1" applyAlignment="1">
      <alignment horizontal="right" vertical="center" wrapText="1"/>
    </xf>
    <xf numFmtId="164" fontId="2" fillId="3" borderId="4" xfId="1" applyNumberFormat="1" applyFont="1" applyFill="1" applyBorder="1" applyAlignment="1">
      <alignment horizontal="right" vertical="center" wrapText="1"/>
    </xf>
    <xf numFmtId="164" fontId="2" fillId="3" borderId="5" xfId="1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493058</xdr:colOff>
      <xdr:row>2</xdr:row>
      <xdr:rowOff>67235</xdr:rowOff>
    </xdr:from>
    <xdr:to>
      <xdr:col>1</xdr:col>
      <xdr:colOff>1008529</xdr:colOff>
      <xdr:row>2</xdr:row>
      <xdr:rowOff>67235</xdr:rowOff>
    </xdr:to>
    <xdr:cxnSp macro="">
      <xdr:nvCxnSpPr>
        <xdr:cNvPr id="3" name="Straight Connector 2"/>
        <xdr:cNvCxnSpPr/>
      </xdr:nvCxnSpPr>
      <xdr:spPr>
        <a:xfrm>
          <a:off x="1098176" y="537882"/>
          <a:ext cx="51547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85" zoomScaleNormal="85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B8" sqref="B8:B9"/>
    </sheetView>
  </sheetViews>
  <sheetFormatPr defaultRowHeight="18.75" x14ac:dyDescent="0.25"/>
  <cols>
    <col min="1" max="1" width="9.140625" style="1"/>
    <col min="2" max="2" width="44.85546875" style="1" customWidth="1"/>
    <col min="3" max="3" width="21.7109375" style="1" bestFit="1" customWidth="1"/>
    <col min="4" max="4" width="13.42578125" style="1" bestFit="1" customWidth="1"/>
    <col min="5" max="5" width="20.28515625" style="1" bestFit="1" customWidth="1"/>
    <col min="6" max="7" width="20.85546875" style="1" bestFit="1" customWidth="1"/>
    <col min="8" max="8" width="22.42578125" style="1" customWidth="1"/>
    <col min="9" max="16384" width="9.140625" style="1"/>
  </cols>
  <sheetData>
    <row r="1" spans="1:8" x14ac:dyDescent="0.25">
      <c r="B1" s="25" t="s">
        <v>32</v>
      </c>
    </row>
    <row r="2" spans="1:8" x14ac:dyDescent="0.25">
      <c r="B2" s="26" t="s">
        <v>33</v>
      </c>
    </row>
    <row r="3" spans="1:8" ht="18.75" customHeight="1" x14ac:dyDescent="0.25">
      <c r="A3" s="21" t="s">
        <v>10</v>
      </c>
      <c r="B3" s="21"/>
      <c r="C3" s="21"/>
      <c r="D3" s="21"/>
      <c r="E3" s="21"/>
      <c r="F3" s="21"/>
      <c r="G3" s="21"/>
      <c r="H3" s="21"/>
    </row>
    <row r="4" spans="1:8" ht="18.75" customHeight="1" x14ac:dyDescent="0.25">
      <c r="A4" s="21" t="s">
        <v>13</v>
      </c>
      <c r="B4" s="21"/>
      <c r="C4" s="21"/>
      <c r="D4" s="21"/>
      <c r="E4" s="21"/>
      <c r="F4" s="21"/>
      <c r="G4" s="21"/>
      <c r="H4" s="21"/>
    </row>
    <row r="5" spans="1:8" ht="18.75" hidden="1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</row>
    <row r="6" spans="1:8" x14ac:dyDescent="0.25">
      <c r="A6" s="13"/>
      <c r="B6" s="13"/>
      <c r="C6" s="13"/>
      <c r="D6" s="13"/>
      <c r="E6" s="13"/>
      <c r="F6" s="13"/>
      <c r="G6" s="13"/>
    </row>
    <row r="7" spans="1:8" x14ac:dyDescent="0.25">
      <c r="F7" s="19"/>
      <c r="G7" s="19"/>
      <c r="H7" s="19" t="s">
        <v>12</v>
      </c>
    </row>
    <row r="8" spans="1:8" ht="19.5" x14ac:dyDescent="0.25">
      <c r="A8" s="23" t="s">
        <v>0</v>
      </c>
      <c r="B8" s="23" t="s">
        <v>1</v>
      </c>
      <c r="C8" s="23" t="s">
        <v>8</v>
      </c>
      <c r="D8" s="24" t="s">
        <v>9</v>
      </c>
      <c r="E8" s="24"/>
      <c r="F8" s="24"/>
      <c r="G8" s="24"/>
      <c r="H8" s="20" t="s">
        <v>31</v>
      </c>
    </row>
    <row r="9" spans="1:8" s="2" customFormat="1" ht="27" customHeight="1" x14ac:dyDescent="0.25">
      <c r="A9" s="23"/>
      <c r="B9" s="23"/>
      <c r="C9" s="23"/>
      <c r="D9" s="3" t="s">
        <v>2</v>
      </c>
      <c r="E9" s="3" t="s">
        <v>3</v>
      </c>
      <c r="F9" s="3" t="s">
        <v>4</v>
      </c>
      <c r="G9" s="3" t="s">
        <v>5</v>
      </c>
      <c r="H9" s="20"/>
    </row>
    <row r="10" spans="1:8" s="12" customFormat="1" ht="78" x14ac:dyDescent="0.25">
      <c r="A10" s="7" t="s">
        <v>6</v>
      </c>
      <c r="B10" s="8" t="s">
        <v>7</v>
      </c>
      <c r="C10" s="10">
        <f>SUM(C11:C27)</f>
        <v>19519986000</v>
      </c>
      <c r="D10" s="10">
        <f>SUM(D11:D27)</f>
        <v>0</v>
      </c>
      <c r="E10" s="10">
        <f>SUM(E11:E27)</f>
        <v>4154031000</v>
      </c>
      <c r="F10" s="10">
        <f>SUM(F11:F27)</f>
        <v>8162850000</v>
      </c>
      <c r="G10" s="10">
        <f>SUM(G11:G27)</f>
        <v>7203105000</v>
      </c>
      <c r="H10" s="8"/>
    </row>
    <row r="11" spans="1:8" x14ac:dyDescent="0.25">
      <c r="A11" s="4">
        <v>1</v>
      </c>
      <c r="B11" s="5" t="s">
        <v>30</v>
      </c>
      <c r="C11" s="9">
        <f t="shared" ref="C11:C27" si="0">SUM(D11:G11)</f>
        <v>3400500000</v>
      </c>
      <c r="D11" s="9"/>
      <c r="E11" s="9">
        <v>463688000</v>
      </c>
      <c r="F11" s="9">
        <v>1744114000</v>
      </c>
      <c r="G11" s="9">
        <v>1192698000</v>
      </c>
      <c r="H11" s="5"/>
    </row>
    <row r="12" spans="1:8" x14ac:dyDescent="0.25">
      <c r="A12" s="4">
        <v>2</v>
      </c>
      <c r="B12" s="18" t="s">
        <v>29</v>
      </c>
      <c r="C12" s="16">
        <f t="shared" si="0"/>
        <v>992685000</v>
      </c>
      <c r="D12" s="16"/>
      <c r="E12" s="9">
        <v>239001000</v>
      </c>
      <c r="F12" s="9">
        <v>370392000</v>
      </c>
      <c r="G12" s="9">
        <v>383292000</v>
      </c>
      <c r="H12" s="5"/>
    </row>
    <row r="13" spans="1:8" x14ac:dyDescent="0.25">
      <c r="A13" s="4">
        <v>3</v>
      </c>
      <c r="B13" s="5" t="s">
        <v>28</v>
      </c>
      <c r="C13" s="9">
        <f t="shared" si="0"/>
        <v>521718000</v>
      </c>
      <c r="D13" s="9"/>
      <c r="E13" s="9">
        <v>101814000</v>
      </c>
      <c r="F13" s="9">
        <v>217728000</v>
      </c>
      <c r="G13" s="9">
        <v>202176000</v>
      </c>
      <c r="H13" s="5"/>
    </row>
    <row r="14" spans="1:8" x14ac:dyDescent="0.25">
      <c r="A14" s="4">
        <v>4</v>
      </c>
      <c r="B14" s="5" t="s">
        <v>27</v>
      </c>
      <c r="C14" s="9">
        <f t="shared" si="0"/>
        <v>1044100000</v>
      </c>
      <c r="D14" s="9"/>
      <c r="E14" s="9">
        <v>228804000</v>
      </c>
      <c r="F14" s="9">
        <v>571000000</v>
      </c>
      <c r="G14" s="9">
        <v>244296000</v>
      </c>
      <c r="H14" s="5"/>
    </row>
    <row r="15" spans="1:8" x14ac:dyDescent="0.25">
      <c r="A15" s="4">
        <v>5</v>
      </c>
      <c r="B15" s="5" t="s">
        <v>26</v>
      </c>
      <c r="C15" s="9">
        <f t="shared" si="0"/>
        <v>687147000</v>
      </c>
      <c r="D15" s="9"/>
      <c r="E15" s="9">
        <v>88953000</v>
      </c>
      <c r="F15" s="9">
        <v>318798000</v>
      </c>
      <c r="G15" s="9">
        <v>279396000</v>
      </c>
      <c r="H15" s="5"/>
    </row>
    <row r="16" spans="1:8" x14ac:dyDescent="0.25">
      <c r="A16" s="4">
        <v>6</v>
      </c>
      <c r="B16" s="5" t="s">
        <v>25</v>
      </c>
      <c r="C16" s="9">
        <f t="shared" si="0"/>
        <v>1821990000</v>
      </c>
      <c r="D16" s="9"/>
      <c r="E16" s="9">
        <v>362406000</v>
      </c>
      <c r="F16" s="9">
        <v>742140000</v>
      </c>
      <c r="G16" s="14">
        <f>670000000+47444000</f>
        <v>717444000</v>
      </c>
      <c r="H16" s="5"/>
    </row>
    <row r="17" spans="1:8" x14ac:dyDescent="0.25">
      <c r="A17" s="4">
        <v>7</v>
      </c>
      <c r="B17" s="5" t="s">
        <v>24</v>
      </c>
      <c r="C17" s="9">
        <f t="shared" si="0"/>
        <v>901774500</v>
      </c>
      <c r="D17" s="9"/>
      <c r="E17" s="9">
        <v>205894500</v>
      </c>
      <c r="F17" s="9">
        <v>339498000</v>
      </c>
      <c r="G17" s="9">
        <v>356382000</v>
      </c>
      <c r="H17" s="5"/>
    </row>
    <row r="18" spans="1:8" x14ac:dyDescent="0.25">
      <c r="A18" s="4">
        <v>8</v>
      </c>
      <c r="B18" s="5" t="s">
        <v>23</v>
      </c>
      <c r="C18" s="9">
        <f t="shared" si="0"/>
        <v>1166802000</v>
      </c>
      <c r="D18" s="9"/>
      <c r="E18" s="9">
        <v>328020000</v>
      </c>
      <c r="F18" s="9">
        <v>393714000</v>
      </c>
      <c r="G18" s="9">
        <v>445068000</v>
      </c>
      <c r="H18" s="5"/>
    </row>
    <row r="19" spans="1:8" x14ac:dyDescent="0.25">
      <c r="A19" s="4">
        <v>9</v>
      </c>
      <c r="B19" s="5" t="s">
        <v>22</v>
      </c>
      <c r="C19" s="9">
        <f t="shared" si="0"/>
        <v>1542624500</v>
      </c>
      <c r="D19" s="9"/>
      <c r="E19" s="9">
        <v>438432500</v>
      </c>
      <c r="F19" s="9">
        <v>489240000</v>
      </c>
      <c r="G19" s="9">
        <v>614952000</v>
      </c>
      <c r="H19" s="5"/>
    </row>
    <row r="20" spans="1:8" x14ac:dyDescent="0.25">
      <c r="A20" s="4">
        <v>10</v>
      </c>
      <c r="B20" s="5" t="s">
        <v>21</v>
      </c>
      <c r="C20" s="9">
        <f t="shared" si="0"/>
        <v>548121000</v>
      </c>
      <c r="D20" s="9"/>
      <c r="E20" s="15">
        <v>205977000</v>
      </c>
      <c r="F20" s="15">
        <v>218592000</v>
      </c>
      <c r="G20" s="15">
        <v>123552000</v>
      </c>
      <c r="H20" s="5"/>
    </row>
    <row r="21" spans="1:8" x14ac:dyDescent="0.25">
      <c r="A21" s="4">
        <v>11</v>
      </c>
      <c r="B21" s="18" t="s">
        <v>20</v>
      </c>
      <c r="C21" s="16">
        <f t="shared" si="0"/>
        <v>1131894000</v>
      </c>
      <c r="D21" s="16"/>
      <c r="E21" s="16">
        <v>135810000</v>
      </c>
      <c r="F21" s="9">
        <f>568890000-E21</f>
        <v>433080000</v>
      </c>
      <c r="G21" s="9">
        <v>563004000</v>
      </c>
      <c r="H21" s="5"/>
    </row>
    <row r="22" spans="1:8" x14ac:dyDescent="0.25">
      <c r="A22" s="4">
        <v>12</v>
      </c>
      <c r="B22" s="5" t="s">
        <v>19</v>
      </c>
      <c r="C22" s="9">
        <f t="shared" si="0"/>
        <v>836307000</v>
      </c>
      <c r="D22" s="9"/>
      <c r="E22" s="9">
        <v>139000000</v>
      </c>
      <c r="F22" s="9">
        <v>374387000</v>
      </c>
      <c r="G22" s="9">
        <v>322920000</v>
      </c>
      <c r="H22" s="5"/>
    </row>
    <row r="23" spans="1:8" x14ac:dyDescent="0.25">
      <c r="A23" s="4">
        <v>13</v>
      </c>
      <c r="B23" s="5" t="s">
        <v>18</v>
      </c>
      <c r="C23" s="9">
        <f t="shared" si="0"/>
        <v>1010074000</v>
      </c>
      <c r="D23" s="16"/>
      <c r="E23" s="9">
        <v>151312000</v>
      </c>
      <c r="F23" s="9">
        <v>399654000</v>
      </c>
      <c r="G23" s="9">
        <v>459108000</v>
      </c>
      <c r="H23" s="5"/>
    </row>
    <row r="24" spans="1:8" x14ac:dyDescent="0.25">
      <c r="A24" s="4">
        <v>14</v>
      </c>
      <c r="B24" s="5" t="s">
        <v>17</v>
      </c>
      <c r="C24" s="9">
        <f t="shared" si="0"/>
        <v>742272000</v>
      </c>
      <c r="D24" s="9"/>
      <c r="E24" s="9">
        <v>244608000</v>
      </c>
      <c r="F24" s="9">
        <v>317952000</v>
      </c>
      <c r="G24" s="9">
        <v>179712000</v>
      </c>
      <c r="H24" s="5"/>
    </row>
    <row r="25" spans="1:8" x14ac:dyDescent="0.25">
      <c r="A25" s="4">
        <v>15</v>
      </c>
      <c r="B25" s="5" t="s">
        <v>16</v>
      </c>
      <c r="C25" s="9">
        <f t="shared" si="0"/>
        <v>1570535000</v>
      </c>
      <c r="D25" s="9"/>
      <c r="E25" s="9">
        <v>432755000</v>
      </c>
      <c r="F25" s="9">
        <v>534060000</v>
      </c>
      <c r="G25" s="9">
        <v>603720000</v>
      </c>
      <c r="H25" s="5"/>
    </row>
    <row r="26" spans="1:8" x14ac:dyDescent="0.25">
      <c r="A26" s="4">
        <v>16</v>
      </c>
      <c r="B26" s="5" t="s">
        <v>15</v>
      </c>
      <c r="C26" s="9">
        <f t="shared" si="0"/>
        <v>812700000</v>
      </c>
      <c r="D26" s="9"/>
      <c r="E26" s="9">
        <v>203974000</v>
      </c>
      <c r="F26" s="9">
        <v>498161000</v>
      </c>
      <c r="G26" s="9">
        <v>110565000</v>
      </c>
      <c r="H26" s="5"/>
    </row>
    <row r="27" spans="1:8" x14ac:dyDescent="0.25">
      <c r="A27" s="4">
        <v>17</v>
      </c>
      <c r="B27" s="6" t="s">
        <v>14</v>
      </c>
      <c r="C27" s="11">
        <f t="shared" si="0"/>
        <v>788742000</v>
      </c>
      <c r="D27" s="17"/>
      <c r="E27" s="11">
        <v>183582000</v>
      </c>
      <c r="F27" s="11">
        <v>200340000</v>
      </c>
      <c r="G27" s="11">
        <v>404820000</v>
      </c>
      <c r="H27" s="6"/>
    </row>
  </sheetData>
  <mergeCells count="8">
    <mergeCell ref="H8:H9"/>
    <mergeCell ref="A3:H3"/>
    <mergeCell ref="A4:H4"/>
    <mergeCell ref="A5:H5"/>
    <mergeCell ref="C8:C9"/>
    <mergeCell ref="D8:G8"/>
    <mergeCell ref="A8:A9"/>
    <mergeCell ref="B8:B9"/>
  </mergeCells>
  <printOptions horizontalCentered="1"/>
  <pageMargins left="0.45" right="0.2" top="0.75" bottom="0.75" header="0.3" footer="0.3"/>
  <pageSetup paperSize="9" scale="80" orientation="landscape" verticalDpi="0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Thoa</cp:lastModifiedBy>
  <cp:lastPrinted>2026-03-16T03:49:36Z</cp:lastPrinted>
  <dcterms:created xsi:type="dcterms:W3CDTF">2026-03-12T03:03:46Z</dcterms:created>
  <dcterms:modified xsi:type="dcterms:W3CDTF">2026-03-19T03:39:04Z</dcterms:modified>
</cp:coreProperties>
</file>